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 все\2021\2-й этап ГКПЗ\Аварийные регистраторы\"/>
    </mc:Choice>
  </mc:AlternateContent>
  <bookViews>
    <workbookView xWindow="0" yWindow="0" windowWidth="15360" windowHeight="820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" l="1"/>
  <c r="I11" i="1"/>
  <c r="I12" i="1"/>
  <c r="I13" i="1"/>
  <c r="I14" i="1"/>
  <c r="G18" i="1"/>
  <c r="Q11" i="1"/>
  <c r="P11" i="1"/>
  <c r="P12" i="1"/>
  <c r="Q12" i="1" s="1"/>
  <c r="P13" i="1"/>
  <c r="Q13" i="1" s="1"/>
  <c r="N11" i="1"/>
  <c r="N12" i="1"/>
  <c r="N13" i="1"/>
  <c r="M11" i="1"/>
  <c r="M12" i="1"/>
  <c r="M13" i="1"/>
  <c r="G11" i="1"/>
  <c r="G12" i="1"/>
  <c r="G13" i="1"/>
  <c r="G14" i="1"/>
  <c r="P14" i="1" l="1"/>
  <c r="Q14" i="1" s="1"/>
  <c r="N14" i="1"/>
  <c r="M14" i="1"/>
  <c r="G17" i="1" l="1"/>
  <c r="G19" i="1" s="1"/>
  <c r="G10" i="1"/>
  <c r="M10" i="1" l="1"/>
  <c r="N10" i="1"/>
  <c r="P10" i="1"/>
  <c r="Q10" i="1" s="1"/>
  <c r="Q15" i="1" s="1"/>
  <c r="M17" i="1"/>
  <c r="N17" i="1"/>
  <c r="P17" i="1"/>
  <c r="Q17" i="1" s="1"/>
  <c r="Q19" i="1" s="1"/>
  <c r="Q20" i="1" l="1"/>
  <c r="I17" i="1"/>
  <c r="I10" i="1"/>
  <c r="Q21" i="1" l="1"/>
  <c r="Q22" i="1" s="1"/>
  <c r="G20" i="1"/>
  <c r="G21" i="1" l="1"/>
  <c r="G22" i="1" s="1"/>
</calcChain>
</file>

<file path=xl/sharedStrings.xml><?xml version="1.0" encoding="utf-8"?>
<sst xmlns="http://schemas.openxmlformats.org/spreadsheetml/2006/main" count="51" uniqueCount="36">
  <si>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</si>
  <si>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</si>
  <si>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</si>
  <si>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</si>
  <si>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</si>
  <si>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</si>
  <si>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</si>
  <si>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</si>
  <si>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</si>
  <si>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</si>
  <si>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</si>
  <si>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</si>
  <si>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</si>
  <si>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</si>
  <si>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</si>
  <si>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</si>
  <si>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</si>
  <si>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</si>
  <si>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</si>
  <si>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</si>
  <si>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</si>
  <si>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</si>
  <si>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</si>
  <si>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"ДРСК" "Хабаровские электрические сети" СП "Центральные электрические сети"</t>
  </si>
  <si>
    <t>Итого по филиалу ХЭС СП ЦЭС</t>
  </si>
  <si>
    <t>1.2. филиал АО "ДРСК" "Хабаровские электрические сети" СП "Северные электрические сети"</t>
  </si>
  <si>
    <t>Итого по филиалу ХЭС СП СЭС</t>
  </si>
  <si>
    <t>Аварийные регистраторы</t>
  </si>
  <si>
    <t>компл.</t>
  </si>
  <si>
    <t>Шкаф регистратора аварийных событий Бреслер – 0117.3521.3521 или эквивалент для ПС 110/35/6кВ АК согласно Приложению №1</t>
  </si>
  <si>
    <t>Шкаф регистратора аварийных событий Бреслер – 0117.3325 или эквивалент для ПС 110/6кВ Березовка согласно Приложению №2</t>
  </si>
  <si>
    <t>Шкаф регистратора аварийных событий Бреслер – 0117.4624.4624 или эквивалент для ПС 110/35/6кВ Южная согласно Приложению №3</t>
  </si>
  <si>
    <t>Шкаф регистратора аварийных событий Бреслер – 0117.4624 или эквивалент для ПС 110/35/6кВ ЮМР согласно Приложению №4</t>
  </si>
  <si>
    <t>Шкаф регистратора аварийных событий Бреслер – 0117.3422.3322 или эквивалент для ПС 110/35/6кВ Горький согласно Приложению №5</t>
  </si>
  <si>
    <t>Шкаф регистратора аварийных событий Бреслер – 0117.010.4533 или эквивалент для ПС 35/10кВ Кислородная согласно Приложению №6</t>
  </si>
  <si>
    <t>Шкаф регистратора аварийных событий Бреслер – 0117.010.4533 или эквивалент для ПС 110/6кВ Многовершинная согласно Приложению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</si>
</sst>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" fontId="8" fillId="5" borderId="10" xfId="0" applyNumberFormat="1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3" fontId="2" fillId="5" borderId="10" xfId="0" applyNumberFormat="1" applyFont="1" applyFill="1" applyBorder="1" applyAlignment="1">
      <alignment horizontal="center" vertical="top" wrapText="1"/>
    </xf>
    <xf numFmtId="4" fontId="2" fillId="5" borderId="10" xfId="0" applyNumberFormat="1" applyFont="1" applyFill="1" applyBorder="1" applyAlignment="1">
      <alignment horizontal="center" vertical="top" wrapText="1"/>
    </xf>
    <xf numFmtId="4" fontId="8" fillId="2" borderId="10" xfId="0" applyNumberFormat="1" applyFont="1" applyFill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>
      <alignment horizontal="center" vertical="top" wrapText="1"/>
    </xf>
    <xf numFmtId="4" fontId="8" fillId="5" borderId="10" xfId="0" applyNumberFormat="1" applyFont="1" applyFill="1" applyBorder="1" applyAlignment="1" applyProtection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abSelected="1" zoomScale="85" zoomScaleNormal="85" workbookViewId="0">
      <selection activeCell="G19" sqref="G19"/>
    </sheetView>
  </sheetViews>
  <sheetFormatPr defaultRowHeight="15" x14ac:dyDescent="0.25"/>
  <cols>
    <col min="1" max="1" width="4.5703125" customWidth="1"/>
    <col min="2" max="2" width="6.57031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5" t="s">
        <v>16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46"/>
      <c r="F3" s="12">
        <v>17826448</v>
      </c>
      <c r="G3" s="7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 t="s">
        <v>27</v>
      </c>
      <c r="C4" s="49"/>
      <c r="D4" s="49"/>
      <c r="E4" s="49"/>
      <c r="F4" s="49"/>
      <c r="G4" s="49"/>
      <c r="H4" s="1"/>
      <c r="I4" s="54" t="s">
        <v>17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18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6"/>
      <c r="D7" s="51"/>
      <c r="E7" s="51"/>
      <c r="F7" s="52"/>
      <c r="G7" s="53"/>
      <c r="H7" s="5"/>
      <c r="I7" s="36" t="s">
        <v>20</v>
      </c>
      <c r="J7" s="37"/>
      <c r="K7" s="37"/>
      <c r="L7" s="37"/>
      <c r="M7" s="37"/>
      <c r="N7" s="37"/>
      <c r="O7" s="37"/>
      <c r="P7" s="37"/>
      <c r="Q7" s="3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19</v>
      </c>
      <c r="L8" s="14" t="s">
        <v>22</v>
      </c>
      <c r="M8" s="14" t="s">
        <v>7</v>
      </c>
      <c r="N8" s="15" t="s">
        <v>8</v>
      </c>
      <c r="O8" s="15" t="s">
        <v>12</v>
      </c>
      <c r="P8" s="15" t="s">
        <v>4</v>
      </c>
      <c r="Q8" s="16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42" t="s">
        <v>23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0" x14ac:dyDescent="0.25">
      <c r="A10" s="6"/>
      <c r="B10" s="20">
        <v>1</v>
      </c>
      <c r="C10" s="18" t="s">
        <v>29</v>
      </c>
      <c r="D10" s="19" t="s">
        <v>28</v>
      </c>
      <c r="E10" s="19">
        <v>2773000</v>
      </c>
      <c r="F10" s="17">
        <v>1</v>
      </c>
      <c r="G10" s="21">
        <f>E10*F10</f>
        <v>2773000</v>
      </c>
      <c r="H10" s="55"/>
      <c r="I10" s="22">
        <f>B10</f>
        <v>1</v>
      </c>
      <c r="J10" s="23"/>
      <c r="K10" s="24"/>
      <c r="L10" s="24"/>
      <c r="M10" s="25" t="str">
        <f>D10</f>
        <v>компл.</v>
      </c>
      <c r="N10" s="26">
        <f>E10</f>
        <v>2773000</v>
      </c>
      <c r="O10" s="27"/>
      <c r="P10" s="25">
        <f>F10</f>
        <v>1</v>
      </c>
      <c r="Q10" s="26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90" x14ac:dyDescent="0.25">
      <c r="A11" s="6"/>
      <c r="B11" s="20">
        <v>2</v>
      </c>
      <c r="C11" s="18" t="s">
        <v>30</v>
      </c>
      <c r="D11" s="19" t="s">
        <v>28</v>
      </c>
      <c r="E11" s="19">
        <v>2770000</v>
      </c>
      <c r="F11" s="17">
        <v>1</v>
      </c>
      <c r="G11" s="21">
        <f t="shared" ref="G11:G14" si="0">E11*F11</f>
        <v>2770000</v>
      </c>
      <c r="H11" s="55"/>
      <c r="I11" s="22">
        <f t="shared" ref="I11:I14" si="1">B11</f>
        <v>2</v>
      </c>
      <c r="J11" s="23"/>
      <c r="K11" s="24"/>
      <c r="L11" s="24"/>
      <c r="M11" s="25" t="str">
        <f t="shared" ref="M11:M13" si="2">D11</f>
        <v>компл.</v>
      </c>
      <c r="N11" s="26">
        <f t="shared" ref="N11:N13" si="3">E11</f>
        <v>2770000</v>
      </c>
      <c r="O11" s="27"/>
      <c r="P11" s="25">
        <f t="shared" ref="P11:P13" si="4">F11</f>
        <v>1</v>
      </c>
      <c r="Q11" s="26">
        <f t="shared" ref="Q11:Q13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05" customHeight="1" x14ac:dyDescent="0.25">
      <c r="A12" s="6"/>
      <c r="B12" s="20">
        <v>3</v>
      </c>
      <c r="C12" s="18" t="s">
        <v>31</v>
      </c>
      <c r="D12" s="19" t="s">
        <v>28</v>
      </c>
      <c r="E12" s="19">
        <v>2593000</v>
      </c>
      <c r="F12" s="17">
        <v>1</v>
      </c>
      <c r="G12" s="21">
        <f t="shared" si="0"/>
        <v>2593000</v>
      </c>
      <c r="H12" s="55"/>
      <c r="I12" s="22">
        <f t="shared" si="1"/>
        <v>3</v>
      </c>
      <c r="J12" s="23"/>
      <c r="K12" s="24"/>
      <c r="L12" s="24"/>
      <c r="M12" s="25" t="str">
        <f t="shared" si="2"/>
        <v>компл.</v>
      </c>
      <c r="N12" s="26">
        <f t="shared" si="3"/>
        <v>2593000</v>
      </c>
      <c r="O12" s="27"/>
      <c r="P12" s="25">
        <f t="shared" si="4"/>
        <v>1</v>
      </c>
      <c r="Q12" s="26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90" x14ac:dyDescent="0.25">
      <c r="A13" s="6"/>
      <c r="B13" s="20">
        <v>4</v>
      </c>
      <c r="C13" s="18" t="s">
        <v>32</v>
      </c>
      <c r="D13" s="19" t="s">
        <v>28</v>
      </c>
      <c r="E13" s="19">
        <v>3000000</v>
      </c>
      <c r="F13" s="17">
        <v>1</v>
      </c>
      <c r="G13" s="21">
        <f t="shared" si="0"/>
        <v>3000000</v>
      </c>
      <c r="H13" s="55"/>
      <c r="I13" s="22">
        <f t="shared" si="1"/>
        <v>4</v>
      </c>
      <c r="J13" s="23"/>
      <c r="K13" s="24"/>
      <c r="L13" s="24"/>
      <c r="M13" s="25" t="str">
        <f t="shared" si="2"/>
        <v>компл.</v>
      </c>
      <c r="N13" s="26">
        <f t="shared" si="3"/>
        <v>3000000</v>
      </c>
      <c r="O13" s="27"/>
      <c r="P13" s="25">
        <f t="shared" si="4"/>
        <v>1</v>
      </c>
      <c r="Q13" s="26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10.25" customHeight="1" x14ac:dyDescent="0.25">
      <c r="A14" s="6"/>
      <c r="B14" s="20">
        <v>5</v>
      </c>
      <c r="C14" s="18" t="s">
        <v>33</v>
      </c>
      <c r="D14" s="19" t="s">
        <v>28</v>
      </c>
      <c r="E14" s="19">
        <v>2940000</v>
      </c>
      <c r="F14" s="17">
        <v>1</v>
      </c>
      <c r="G14" s="21">
        <f t="shared" si="0"/>
        <v>2940000</v>
      </c>
      <c r="H14" s="55"/>
      <c r="I14" s="22">
        <f t="shared" si="1"/>
        <v>5</v>
      </c>
      <c r="J14" s="23"/>
      <c r="K14" s="24"/>
      <c r="L14" s="24"/>
      <c r="M14" s="25" t="str">
        <f t="shared" ref="M14" si="6">D14</f>
        <v>компл.</v>
      </c>
      <c r="N14" s="26">
        <f t="shared" ref="N14" si="7">E14</f>
        <v>2940000</v>
      </c>
      <c r="O14" s="27"/>
      <c r="P14" s="25">
        <f t="shared" ref="P14" si="8">F14</f>
        <v>1</v>
      </c>
      <c r="Q14" s="26">
        <f t="shared" ref="Q14" si="9">O14*P14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6"/>
      <c r="B15" s="43" t="s">
        <v>24</v>
      </c>
      <c r="C15" s="43"/>
      <c r="D15" s="43"/>
      <c r="E15" s="43"/>
      <c r="F15" s="43"/>
      <c r="G15" s="29">
        <f>G10+G11+G12+G13+G14</f>
        <v>14076000</v>
      </c>
      <c r="H15" s="55"/>
      <c r="I15" s="44" t="s">
        <v>24</v>
      </c>
      <c r="J15" s="44"/>
      <c r="K15" s="44"/>
      <c r="L15" s="44"/>
      <c r="M15" s="44"/>
      <c r="N15" s="44"/>
      <c r="O15" s="44"/>
      <c r="P15" s="44"/>
      <c r="Q15" s="26">
        <f>Q10+Q14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x14ac:dyDescent="0.25">
      <c r="B16" s="42" t="s">
        <v>25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05.75" customHeight="1" x14ac:dyDescent="0.25">
      <c r="A17" s="6"/>
      <c r="B17" s="20">
        <v>1</v>
      </c>
      <c r="C17" s="18" t="s">
        <v>34</v>
      </c>
      <c r="D17" s="19" t="s">
        <v>28</v>
      </c>
      <c r="E17" s="19">
        <v>1875224</v>
      </c>
      <c r="F17" s="17">
        <v>1</v>
      </c>
      <c r="G17" s="21">
        <f>E17*F17</f>
        <v>1875224</v>
      </c>
      <c r="H17" s="55"/>
      <c r="I17" s="22">
        <f t="shared" ref="I17" si="10">B17</f>
        <v>1</v>
      </c>
      <c r="J17" s="23"/>
      <c r="K17" s="24"/>
      <c r="L17" s="24"/>
      <c r="M17" s="25" t="str">
        <f t="shared" ref="M17" si="11">D17</f>
        <v>компл.</v>
      </c>
      <c r="N17" s="26">
        <f t="shared" ref="N17" si="12">E17</f>
        <v>1875224</v>
      </c>
      <c r="O17" s="27"/>
      <c r="P17" s="25">
        <f t="shared" ref="P17" si="13">F17</f>
        <v>1</v>
      </c>
      <c r="Q17" s="26">
        <f t="shared" ref="Q17" si="14">O17*P17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08" customHeight="1" x14ac:dyDescent="0.25">
      <c r="A18" s="6"/>
      <c r="B18" s="20">
        <v>2</v>
      </c>
      <c r="C18" s="18" t="s">
        <v>35</v>
      </c>
      <c r="D18" s="19" t="s">
        <v>28</v>
      </c>
      <c r="E18" s="19">
        <v>1875224</v>
      </c>
      <c r="F18" s="17">
        <v>1</v>
      </c>
      <c r="G18" s="21">
        <f>E18*F18</f>
        <v>1875224</v>
      </c>
      <c r="H18" s="55"/>
      <c r="I18" s="22"/>
      <c r="J18" s="23"/>
      <c r="K18" s="24"/>
      <c r="L18" s="24"/>
      <c r="M18" s="25"/>
      <c r="N18" s="26"/>
      <c r="O18" s="27"/>
      <c r="P18" s="25"/>
      <c r="Q18" s="26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6"/>
      <c r="B19" s="43" t="s">
        <v>26</v>
      </c>
      <c r="C19" s="43"/>
      <c r="D19" s="43"/>
      <c r="E19" s="43"/>
      <c r="F19" s="43"/>
      <c r="G19" s="21">
        <f>G17+G18</f>
        <v>3750448</v>
      </c>
      <c r="H19" s="55"/>
      <c r="I19" s="44" t="s">
        <v>26</v>
      </c>
      <c r="J19" s="44"/>
      <c r="K19" s="44"/>
      <c r="L19" s="44"/>
      <c r="M19" s="44"/>
      <c r="N19" s="44"/>
      <c r="O19" s="44"/>
      <c r="P19" s="44"/>
      <c r="Q19" s="26">
        <f>Q17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1" customHeight="1" x14ac:dyDescent="0.25">
      <c r="A20" s="6"/>
      <c r="B20" s="39" t="s">
        <v>5</v>
      </c>
      <c r="C20" s="39"/>
      <c r="D20" s="39"/>
      <c r="E20" s="39"/>
      <c r="F20" s="39"/>
      <c r="G20" s="30">
        <f>G15+G19</f>
        <v>17826448</v>
      </c>
      <c r="H20" s="28"/>
      <c r="I20" s="39" t="s">
        <v>5</v>
      </c>
      <c r="J20" s="39"/>
      <c r="K20" s="39"/>
      <c r="L20" s="39"/>
      <c r="M20" s="39"/>
      <c r="N20" s="39"/>
      <c r="O20" s="39"/>
      <c r="P20" s="39"/>
      <c r="Q20" s="30">
        <f>Q15+Q19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25">
      <c r="A21" s="6"/>
      <c r="B21" s="47" t="s">
        <v>14</v>
      </c>
      <c r="C21" s="47"/>
      <c r="D21" s="47"/>
      <c r="E21" s="47"/>
      <c r="F21" s="31">
        <v>0.2</v>
      </c>
      <c r="G21" s="32">
        <f>G20*F21</f>
        <v>3565289.6</v>
      </c>
      <c r="H21" s="28"/>
      <c r="I21" s="47" t="s">
        <v>14</v>
      </c>
      <c r="J21" s="47"/>
      <c r="K21" s="47"/>
      <c r="L21" s="47"/>
      <c r="M21" s="47"/>
      <c r="N21" s="47"/>
      <c r="O21" s="47"/>
      <c r="P21" s="31">
        <v>0.2</v>
      </c>
      <c r="Q21" s="32">
        <f>Q20*P21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x14ac:dyDescent="0.25">
      <c r="A22" s="6"/>
      <c r="B22" s="47" t="s">
        <v>6</v>
      </c>
      <c r="C22" s="47"/>
      <c r="D22" s="47"/>
      <c r="E22" s="47"/>
      <c r="F22" s="47"/>
      <c r="G22" s="32">
        <f>G20+G21</f>
        <v>21391737.600000001</v>
      </c>
      <c r="H22" s="28"/>
      <c r="I22" s="47" t="s">
        <v>6</v>
      </c>
      <c r="J22" s="47"/>
      <c r="K22" s="47"/>
      <c r="L22" s="47"/>
      <c r="M22" s="47"/>
      <c r="N22" s="47"/>
      <c r="O22" s="47"/>
      <c r="P22" s="47"/>
      <c r="Q22" s="32">
        <f>Q20+Q21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3.75" customHeight="1" x14ac:dyDescent="0.25">
      <c r="B23" s="35"/>
      <c r="C23" s="35"/>
      <c r="D23" s="35"/>
      <c r="E23" s="35"/>
      <c r="F23" s="35"/>
      <c r="G23" s="35"/>
      <c r="H23" s="1"/>
      <c r="I23" s="1"/>
      <c r="J23" s="1"/>
      <c r="K23" s="1"/>
      <c r="L23" s="1"/>
      <c r="M23" s="2"/>
      <c r="N23" s="2"/>
      <c r="O23" s="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1.5" customHeight="1" x14ac:dyDescent="0.25">
      <c r="B24" s="35"/>
      <c r="C24" s="35"/>
      <c r="D24" s="35"/>
      <c r="E24" s="35"/>
      <c r="F24" s="35"/>
      <c r="G24" s="35"/>
      <c r="H24" s="3"/>
      <c r="I24" s="3"/>
      <c r="J24" s="40" t="s">
        <v>15</v>
      </c>
      <c r="K24" s="41"/>
      <c r="L24" s="10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1"/>
    </row>
    <row r="25" spans="1:27" ht="19.5" x14ac:dyDescent="0.25">
      <c r="J25" s="34"/>
      <c r="K25" s="34"/>
      <c r="L25" s="8"/>
      <c r="AA25" s="1"/>
    </row>
    <row r="26" spans="1:27" ht="16.5" x14ac:dyDescent="0.25">
      <c r="J26" s="33"/>
      <c r="K26" s="33"/>
      <c r="L26" s="9"/>
    </row>
    <row r="27" spans="1:27" ht="19.5" x14ac:dyDescent="0.25">
      <c r="J27" s="34"/>
      <c r="K27" s="34"/>
      <c r="L27" s="8"/>
    </row>
  </sheetData>
  <sheetProtection formatCells="0" formatColumns="0" formatRows="0" insertRows="0" deleteRows="0"/>
  <mergeCells count="27">
    <mergeCell ref="B1:Q1"/>
    <mergeCell ref="B3:E3"/>
    <mergeCell ref="B20:F20"/>
    <mergeCell ref="B22:F22"/>
    <mergeCell ref="B4:G4"/>
    <mergeCell ref="B7:G7"/>
    <mergeCell ref="I22:P22"/>
    <mergeCell ref="B21:E21"/>
    <mergeCell ref="I21:O21"/>
    <mergeCell ref="I4:L4"/>
    <mergeCell ref="I3:Q3"/>
    <mergeCell ref="H10:H15"/>
    <mergeCell ref="H17:H19"/>
    <mergeCell ref="J26:K26"/>
    <mergeCell ref="J27:K27"/>
    <mergeCell ref="J25:K25"/>
    <mergeCell ref="B24:G24"/>
    <mergeCell ref="I7:Q7"/>
    <mergeCell ref="I20:P20"/>
    <mergeCell ref="B23:G23"/>
    <mergeCell ref="J24:K24"/>
    <mergeCell ref="B9:Q9"/>
    <mergeCell ref="B15:F15"/>
    <mergeCell ref="I15:P15"/>
    <mergeCell ref="B16:Q16"/>
    <mergeCell ref="B19:F19"/>
    <mergeCell ref="I19:P19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 M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2020-08-26T23:03:06Z</cp:lastPrinted>
  <dcterms:created xsi:type="dcterms:W3CDTF">2018-05-22T01:14:50Z</dcterms:created>
  <dcterms:modified xsi:type="dcterms:W3CDTF">2020-10-07T01:58:36Z</dcterms:modified>
</cp:coreProperties>
</file>